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heckCompatibility="1"/>
  <bookViews>
    <workbookView xWindow="0" yWindow="0" windowWidth="28800" windowHeight="11760"/>
  </bookViews>
  <sheets>
    <sheet name="Priemerná cena" sheetId="7" r:id="rId1"/>
    <sheet name="Nízkokapacitné BUS - MID" sheetId="6" r:id="rId2"/>
    <sheet name="Strednokapacitné BUS - STA" sheetId="5" r:id="rId3"/>
    <sheet name="Veľkokapacitný BUS - MAX" sheetId="4" r:id="rId4"/>
  </sheets>
  <definedNames>
    <definedName name="_Hlk44536310" localSheetId="1">'Nízkokapacitné BUS - MID'!$D$24</definedName>
    <definedName name="_Hlk44536310" localSheetId="0">'Priemerná cena'!#REF!</definedName>
    <definedName name="_Hlk44536310" localSheetId="2">'Strednokapacitné BUS - STA'!$D$24</definedName>
    <definedName name="_Hlk44536310" localSheetId="3">'Veľkokapacitný BUS - MAX'!#REF!</definedName>
  </definedNames>
  <calcPr calcId="152511"/>
</workbook>
</file>

<file path=xl/calcChain.xml><?xml version="1.0" encoding="utf-8"?>
<calcChain xmlns="http://schemas.openxmlformats.org/spreadsheetml/2006/main">
  <c r="E5" i="7" l="1"/>
  <c r="F31" i="7" l="1"/>
  <c r="E24" i="6" l="1"/>
  <c r="E28" i="7" s="1"/>
  <c r="E24" i="5"/>
  <c r="E29" i="7" s="1"/>
  <c r="E24" i="4"/>
  <c r="E19" i="6" l="1"/>
  <c r="E9" i="6"/>
  <c r="E19" i="5"/>
  <c r="E9" i="5"/>
  <c r="E30" i="7"/>
  <c r="E9" i="4"/>
  <c r="E19" i="4"/>
  <c r="E22" i="7" l="1"/>
  <c r="E11" i="7"/>
  <c r="E17" i="7"/>
  <c r="E20" i="7"/>
  <c r="E18" i="7"/>
  <c r="E16" i="7"/>
  <c r="E13" i="7"/>
  <c r="E15" i="7"/>
  <c r="E21" i="7"/>
  <c r="E19" i="7"/>
  <c r="E12" i="7"/>
  <c r="E23" i="7"/>
  <c r="E24" i="7" l="1"/>
  <c r="E14" i="7"/>
</calcChain>
</file>

<file path=xl/sharedStrings.xml><?xml version="1.0" encoding="utf-8"?>
<sst xmlns="http://schemas.openxmlformats.org/spreadsheetml/2006/main" count="217" uniqueCount="70">
  <si>
    <t>Príloha č. 1</t>
  </si>
  <si>
    <t>Tabuľka  1a</t>
  </si>
  <si>
    <t>Riadok</t>
  </si>
  <si>
    <t>Ukazovateľ</t>
  </si>
  <si>
    <t>Rozdelenie</t>
  </si>
  <si>
    <t>Priame mzdy</t>
  </si>
  <si>
    <t>Prevádzková réžia</t>
  </si>
  <si>
    <t>Správna réžia</t>
  </si>
  <si>
    <t>Zisk</t>
  </si>
  <si>
    <t>Tabuľka  1b</t>
  </si>
  <si>
    <t>Cena na typ autobusu: veľkokapacitný</t>
  </si>
  <si>
    <t>Pohonné látky</t>
  </si>
  <si>
    <t>Náklady práce Vodiči</t>
  </si>
  <si>
    <t>Sociálne a zdravotné poistenie</t>
  </si>
  <si>
    <t>Priame náklady na výkon</t>
  </si>
  <si>
    <t>Priamy materiál súvisiaci s prevádzkou autobusov</t>
  </si>
  <si>
    <t>Opravy a údržba autobusov</t>
  </si>
  <si>
    <t xml:space="preserve">Ostatné priame náklady </t>
  </si>
  <si>
    <t>Náklady práce ostatní zamestnanci</t>
  </si>
  <si>
    <t>Ostatné nepriame  náklady</t>
  </si>
  <si>
    <t>Odpisy ostatného majetku okrem autobusov</t>
  </si>
  <si>
    <t xml:space="preserve">            Záväzný nástroj na výpočet ceny</t>
  </si>
  <si>
    <t>Jednotkový náklad €/tkm</t>
  </si>
  <si>
    <t>Spolu</t>
  </si>
  <si>
    <r>
      <t xml:space="preserve">Náklady na PHM = </t>
    </r>
    <r>
      <rPr>
        <b/>
        <sz val="11"/>
        <color rgb="FFFF0000"/>
        <rFont val="Calibri"/>
        <family val="2"/>
        <charset val="238"/>
      </rPr>
      <t>Uphm</t>
    </r>
  </si>
  <si>
    <r>
      <rPr>
        <b/>
        <sz val="11"/>
        <color rgb="FFFF0000"/>
        <rFont val="Calibri"/>
        <family val="2"/>
        <charset val="238"/>
        <scheme val="minor"/>
      </rPr>
      <t>Umzdy</t>
    </r>
    <r>
      <rPr>
        <sz val="11"/>
        <color theme="1"/>
        <rFont val="Calibri"/>
        <family val="2"/>
        <charset val="238"/>
        <scheme val="minor"/>
      </rPr>
      <t xml:space="preserve"> (r2+r3)</t>
    </r>
  </si>
  <si>
    <r>
      <t xml:space="preserve">Celkova cena za výkon tkm = </t>
    </r>
    <r>
      <rPr>
        <b/>
        <sz val="11"/>
        <color rgb="FFFF0000"/>
        <rFont val="Calibri"/>
        <family val="2"/>
        <charset val="238"/>
      </rPr>
      <t>Cvykv</t>
    </r>
  </si>
  <si>
    <t>Náklady na autobus</t>
  </si>
  <si>
    <t>Cena na typ autobusu: strednokapacitný</t>
  </si>
  <si>
    <r>
      <t xml:space="preserve">Náklady na PHM = </t>
    </r>
    <r>
      <rPr>
        <b/>
        <sz val="11"/>
        <color rgb="FFFF0000"/>
        <rFont val="Calibri"/>
        <family val="2"/>
        <charset val="238"/>
      </rPr>
      <t>Uphms</t>
    </r>
  </si>
  <si>
    <r>
      <rPr>
        <b/>
        <sz val="11"/>
        <color rgb="FFFF0000"/>
        <rFont val="Calibri"/>
        <family val="2"/>
        <charset val="238"/>
        <scheme val="minor"/>
      </rPr>
      <t>Umzdys</t>
    </r>
    <r>
      <rPr>
        <sz val="11"/>
        <color theme="1"/>
        <rFont val="Calibri"/>
        <family val="2"/>
        <charset val="238"/>
        <scheme val="minor"/>
      </rPr>
      <t xml:space="preserve"> (r2+r3)</t>
    </r>
  </si>
  <si>
    <r>
      <t xml:space="preserve">Celkova cena za výkon tkm = </t>
    </r>
    <r>
      <rPr>
        <b/>
        <sz val="11"/>
        <color rgb="FFFF0000"/>
        <rFont val="Calibri"/>
        <family val="2"/>
        <charset val="238"/>
      </rPr>
      <t>Cvyks</t>
    </r>
  </si>
  <si>
    <r>
      <t xml:space="preserve">Náklady na PHM = </t>
    </r>
    <r>
      <rPr>
        <b/>
        <sz val="11"/>
        <color rgb="FFFF0000"/>
        <rFont val="Calibri"/>
        <family val="2"/>
        <charset val="238"/>
      </rPr>
      <t>Uphmv</t>
    </r>
  </si>
  <si>
    <r>
      <rPr>
        <b/>
        <sz val="11"/>
        <color rgb="FFFF0000"/>
        <rFont val="Calibri"/>
        <family val="2"/>
        <charset val="238"/>
        <scheme val="minor"/>
      </rPr>
      <t>Umzdyv</t>
    </r>
    <r>
      <rPr>
        <sz val="11"/>
        <color theme="1"/>
        <rFont val="Calibri"/>
        <family val="2"/>
        <charset val="238"/>
        <scheme val="minor"/>
      </rPr>
      <t xml:space="preserve"> (r2+r3)</t>
    </r>
  </si>
  <si>
    <t>Cena na typ autobusu: nízkokapacitný</t>
  </si>
  <si>
    <r>
      <t xml:space="preserve">Náklady na PHM = </t>
    </r>
    <r>
      <rPr>
        <b/>
        <sz val="11"/>
        <color rgb="FFFF0000"/>
        <rFont val="Calibri"/>
        <family val="2"/>
        <charset val="238"/>
      </rPr>
      <t>Uphmn</t>
    </r>
  </si>
  <si>
    <r>
      <rPr>
        <b/>
        <sz val="11"/>
        <color rgb="FFFF0000"/>
        <rFont val="Calibri"/>
        <family val="2"/>
        <charset val="238"/>
        <scheme val="minor"/>
      </rPr>
      <t>Umzdyn</t>
    </r>
    <r>
      <rPr>
        <sz val="11"/>
        <color theme="1"/>
        <rFont val="Calibri"/>
        <family val="2"/>
        <charset val="238"/>
        <scheme val="minor"/>
      </rPr>
      <t xml:space="preserve"> (r2+r3)</t>
    </r>
  </si>
  <si>
    <r>
      <t xml:space="preserve">Celkova cena za výkon tkm = </t>
    </r>
    <r>
      <rPr>
        <b/>
        <sz val="11"/>
        <color rgb="FFFF0000"/>
        <rFont val="Calibri"/>
        <family val="2"/>
        <charset val="238"/>
      </rPr>
      <t>Cvykn</t>
    </r>
  </si>
  <si>
    <t>Tabuľka  1</t>
  </si>
  <si>
    <t>Tabuľka  1c</t>
  </si>
  <si>
    <t>Predpokladaný počet tkm pre nízkokapacitné autobusy</t>
  </si>
  <si>
    <t>Predpokladaný počet tkm pre strednokapacitné autobusy</t>
  </si>
  <si>
    <t>Predpokladaný počet tkm pre vysokokapacitné autobusy</t>
  </si>
  <si>
    <t>tkm/rok</t>
  </si>
  <si>
    <r>
      <t xml:space="preserve">Celkova cena za výkon tkm = </t>
    </r>
    <r>
      <rPr>
        <b/>
        <sz val="11"/>
        <color rgb="FFFF0000"/>
        <rFont val="Calibri"/>
        <family val="2"/>
        <charset val="238"/>
      </rPr>
      <t>Cvyk</t>
    </r>
  </si>
  <si>
    <t>Náklady na odpisy jedného autobusu za jeden rok</t>
  </si>
  <si>
    <t>Jednotkový náklad €/autobus</t>
  </si>
  <si>
    <t>Celkové náklady na nákup(alebo nájom) jedného autobusu a pevne zabudovaneho príslušenstva (odbavovací a informačný systém)</t>
  </si>
  <si>
    <t>Ročné náklady na nákup (1/10 z r14)</t>
  </si>
  <si>
    <t>Cnakupn</t>
  </si>
  <si>
    <t>Cnakupv</t>
  </si>
  <si>
    <t>Cnakups</t>
  </si>
  <si>
    <t>Váženy priemer cien</t>
  </si>
  <si>
    <t>Spolu počet vozidiel</t>
  </si>
  <si>
    <t>Východiskový počet vodičov</t>
  </si>
  <si>
    <t xml:space="preserve">Priemerné mesačné náklady na priame mzdy a odvody jedného vodiča </t>
  </si>
  <si>
    <t>jednotková cena za centrálnu tabuľu (ďalej len CT)</t>
  </si>
  <si>
    <t>jednotková cena za zastávkovú tabuľu (ďalej len ZT)</t>
  </si>
  <si>
    <t>jednotková cena za zastávkovú tabuľu mini (ďalej len ZT-mini)</t>
  </si>
  <si>
    <t xml:space="preserve">Počet vozidiel vrátane záložných </t>
  </si>
  <si>
    <t>Identifikácia dopravcu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</si>
  <si>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</si>
  <si>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</si>
  <si>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</si>
  <si>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</si>
  <si>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</si>
  <si>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</si>
  <si>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pečiatka a podpis oprávnenej osoby 
dopravcu</t>
  </si>
  <si>
    <t>V:</t>
  </si>
  <si>
    <t>Dňa: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</si>
</sst>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#,##0.0"/>
    <numFmt numFmtId="166" formatCode="#,##0.00\ &quot;€&quot;"/>
    <numFmt numFmtId="171" formatCode="dd/mm/yy;@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Garamond"/>
      <family val="1"/>
      <charset val="238"/>
    </font>
    <font>
      <b/>
      <sz val="12"/>
      <color indexed="8"/>
      <name val="Garamond"/>
      <family val="1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4" borderId="1" xfId="0" applyFill="1" applyBorder="1"/>
    <xf numFmtId="0" fontId="1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Fill="1" applyBorder="1"/>
    <xf numFmtId="0" fontId="1" fillId="0" borderId="1" xfId="0" applyFont="1" applyFill="1" applyBorder="1" applyAlignment="1">
      <alignment vertical="center"/>
    </xf>
    <xf numFmtId="0" fontId="8" fillId="4" borderId="1" xfId="0" applyFont="1" applyFill="1" applyBorder="1"/>
    <xf numFmtId="164" fontId="0" fillId="0" borderId="1" xfId="0" applyNumberFormat="1" applyFill="1" applyBorder="1"/>
    <xf numFmtId="164" fontId="0" fillId="0" borderId="1" xfId="0" applyNumberFormat="1" applyBorder="1"/>
    <xf numFmtId="164" fontId="0" fillId="4" borderId="1" xfId="0" applyNumberFormat="1" applyFill="1" applyBorder="1"/>
    <xf numFmtId="165" fontId="0" fillId="0" borderId="1" xfId="0" applyNumberFormat="1" applyBorder="1"/>
    <xf numFmtId="165" fontId="0" fillId="4" borderId="1" xfId="0" applyNumberFormat="1" applyFill="1" applyBorder="1"/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3" fontId="2" fillId="0" borderId="1" xfId="0" applyNumberFormat="1" applyFont="1" applyBorder="1"/>
    <xf numFmtId="164" fontId="0" fillId="5" borderId="1" xfId="0" applyNumberFormat="1" applyFill="1" applyBorder="1"/>
    <xf numFmtId="0" fontId="1" fillId="2" borderId="1" xfId="0" applyFont="1" applyFill="1" applyBorder="1" applyAlignment="1">
      <alignment vertical="center"/>
    </xf>
    <xf numFmtId="166" fontId="0" fillId="4" borderId="1" xfId="0" applyNumberFormat="1" applyFill="1" applyBorder="1"/>
    <xf numFmtId="0" fontId="2" fillId="3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0" borderId="0" xfId="0"/>
    <xf numFmtId="166" fontId="11" fillId="0" borderId="0" xfId="1" applyNumberFormat="1" applyFont="1" applyAlignment="1">
      <alignment horizontal="right" wrapText="1"/>
    </xf>
    <xf numFmtId="9" fontId="11" fillId="0" borderId="0" xfId="1" applyNumberFormat="1" applyFont="1" applyAlignment="1">
      <alignment wrapText="1"/>
    </xf>
    <xf numFmtId="166" fontId="13" fillId="0" borderId="0" xfId="1" applyNumberFormat="1" applyFont="1" applyAlignment="1">
      <alignment horizontal="right" vertical="top" wrapText="1"/>
    </xf>
    <xf numFmtId="9" fontId="13" fillId="0" borderId="0" xfId="1" applyNumberFormat="1" applyFont="1" applyAlignment="1">
      <alignment horizontal="center" vertical="top" wrapText="1"/>
    </xf>
    <xf numFmtId="0" fontId="13" fillId="0" borderId="0" xfId="1" applyFont="1" applyAlignment="1">
      <alignment wrapText="1"/>
    </xf>
    <xf numFmtId="166" fontId="13" fillId="0" borderId="0" xfId="1" applyNumberFormat="1" applyFont="1" applyAlignment="1">
      <alignment horizontal="right" wrapText="1"/>
    </xf>
    <xf numFmtId="9" fontId="13" fillId="0" borderId="0" xfId="1" applyNumberFormat="1" applyFont="1" applyAlignment="1">
      <alignment wrapText="1"/>
    </xf>
    <xf numFmtId="171" fontId="13" fillId="0" borderId="0" xfId="1" applyNumberFormat="1" applyFont="1" applyAlignment="1">
      <alignment horizontal="left" wrapText="1"/>
    </xf>
    <xf numFmtId="0" fontId="13" fillId="0" borderId="0" xfId="1" applyFont="1" applyAlignment="1">
      <alignment vertical="top" wrapText="1"/>
    </xf>
    <xf numFmtId="0" fontId="13" fillId="0" borderId="0" xfId="1" applyFont="1" applyAlignment="1">
      <alignment vertical="top"/>
    </xf>
    <xf numFmtId="49" fontId="13" fillId="0" borderId="0" xfId="1" applyNumberFormat="1" applyFont="1" applyAlignment="1">
      <alignment horizontal="center" vertical="top" wrapText="1"/>
    </xf>
    <xf numFmtId="3" fontId="13" fillId="0" borderId="0" xfId="1" applyNumberFormat="1" applyFont="1" applyAlignment="1">
      <alignment horizontal="center" vertical="top" wrapText="1"/>
    </xf>
    <xf numFmtId="0" fontId="13" fillId="0" borderId="0" xfId="1" applyFont="1" applyBorder="1" applyAlignment="1">
      <alignment vertical="top"/>
    </xf>
    <xf numFmtId="0" fontId="14" fillId="0" borderId="0" xfId="0" applyFont="1"/>
    <xf numFmtId="0" fontId="13" fillId="0" borderId="5" xfId="1" applyFont="1" applyBorder="1" applyAlignment="1">
      <alignment horizontal="left" vertical="top" wrapText="1"/>
    </xf>
    <xf numFmtId="9" fontId="13" fillId="6" borderId="7" xfId="1" applyNumberFormat="1" applyFont="1" applyFill="1" applyBorder="1" applyAlignment="1">
      <alignment horizontal="center" vertical="top" wrapText="1"/>
    </xf>
    <xf numFmtId="0" fontId="12" fillId="0" borderId="4" xfId="1" applyFont="1" applyBorder="1" applyAlignment="1">
      <alignment horizontal="left" vertical="top" wrapText="1"/>
    </xf>
    <xf numFmtId="0" fontId="13" fillId="0" borderId="6" xfId="1" applyFont="1" applyBorder="1" applyAlignment="1">
      <alignment horizontal="left" vertical="top" wrapText="1"/>
    </xf>
    <xf numFmtId="49" fontId="12" fillId="6" borderId="4" xfId="1" applyNumberFormat="1" applyFont="1" applyFill="1" applyBorder="1" applyAlignment="1">
      <alignment vertical="top" wrapText="1"/>
    </xf>
    <xf numFmtId="49" fontId="13" fillId="6" borderId="5" xfId="1" applyNumberFormat="1" applyFont="1" applyFill="1" applyBorder="1" applyAlignment="1">
      <alignment vertical="top" wrapText="1"/>
    </xf>
    <xf numFmtId="49" fontId="13" fillId="6" borderId="6" xfId="1" applyNumberFormat="1" applyFont="1" applyFill="1" applyBorder="1" applyAlignment="1">
      <alignment vertical="top" wrapText="1"/>
    </xf>
    <xf numFmtId="49" fontId="12" fillId="0" borderId="0" xfId="1" applyNumberFormat="1" applyFont="1" applyFill="1" applyBorder="1" applyAlignment="1">
      <alignment vertical="top" wrapText="1"/>
    </xf>
    <xf numFmtId="49" fontId="13" fillId="0" borderId="0" xfId="1" applyNumberFormat="1" applyFont="1" applyFill="1" applyBorder="1" applyAlignment="1">
      <alignment vertical="top" wrapText="1"/>
    </xf>
    <xf numFmtId="0" fontId="15" fillId="0" borderId="0" xfId="1" applyFont="1" applyAlignment="1">
      <alignment vertical="center" wrapText="1"/>
    </xf>
    <xf numFmtId="0" fontId="15" fillId="0" borderId="8" xfId="1" applyFont="1" applyBorder="1" applyAlignment="1">
      <alignment horizontal="center" vertical="center" wrapText="1"/>
    </xf>
    <xf numFmtId="9" fontId="13" fillId="6" borderId="7" xfId="1" applyNumberFormat="1" applyFont="1" applyFill="1" applyBorder="1" applyAlignment="1">
      <alignment vertical="top" wrapText="1"/>
    </xf>
    <xf numFmtId="9" fontId="13" fillId="0" borderId="0" xfId="1" applyNumberFormat="1" applyFont="1" applyAlignment="1">
      <alignment horizontal="center" vertical="top" wrapText="1"/>
    </xf>
    <xf numFmtId="9" fontId="13" fillId="6" borderId="0" xfId="1" applyNumberFormat="1" applyFont="1" applyFill="1" applyBorder="1" applyAlignment="1">
      <alignment horizontal="center" vertical="top" wrapText="1"/>
    </xf>
    <xf numFmtId="49" fontId="16" fillId="0" borderId="0" xfId="1" applyNumberFormat="1" applyFont="1" applyAlignment="1"/>
    <xf numFmtId="9" fontId="13" fillId="6" borderId="0" xfId="1" applyNumberFormat="1" applyFont="1" applyFill="1" applyBorder="1" applyAlignment="1">
      <alignment vertical="top" wrapText="1"/>
    </xf>
  </cellXfs>
  <cellStyles count="3">
    <cellStyle name="Normálna 2" xfId="1"/>
    <cellStyle name="Normálne" xfId="0" builtinId="0"/>
    <cellStyle name="Normálne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topLeftCell="A34" zoomScale="115" zoomScaleNormal="115" workbookViewId="0">
      <selection activeCell="B40" sqref="B39:B40"/>
    </sheetView>
  </sheetViews>
  <sheetFormatPr defaultRowHeight="14.4" x14ac:dyDescent="0.3"/>
  <cols>
    <col min="1" max="1" width="9.44140625" customWidth="1"/>
    <col min="2" max="2" width="11.88671875" customWidth="1"/>
    <col min="3" max="3" width="41" bestFit="1" customWidth="1"/>
    <col min="4" max="4" width="45.6640625" bestFit="1" customWidth="1"/>
    <col min="5" max="5" width="23.88671875" customWidth="1"/>
    <col min="6" max="6" width="19.109375" customWidth="1"/>
  </cols>
  <sheetData>
    <row r="1" spans="2:6" ht="15.6" x14ac:dyDescent="0.3">
      <c r="B1" s="1" t="s">
        <v>0</v>
      </c>
      <c r="C1" s="2" t="s">
        <v>21</v>
      </c>
      <c r="D1" s="3"/>
      <c r="E1" s="3"/>
      <c r="F1" s="3"/>
    </row>
    <row r="2" spans="2:6" ht="15.6" x14ac:dyDescent="0.3">
      <c r="B2" s="1"/>
      <c r="C2" s="2"/>
      <c r="D2" s="3"/>
      <c r="E2" s="3" t="s">
        <v>43</v>
      </c>
      <c r="F2" s="3"/>
    </row>
    <row r="3" spans="2:6" ht="15.6" x14ac:dyDescent="0.3">
      <c r="B3" s="1"/>
      <c r="C3" s="27" t="s">
        <v>40</v>
      </c>
      <c r="D3" s="27"/>
      <c r="E3" s="22">
        <v>450000</v>
      </c>
      <c r="F3" s="3"/>
    </row>
    <row r="4" spans="2:6" ht="15.6" x14ac:dyDescent="0.3">
      <c r="B4" s="1"/>
      <c r="C4" s="27" t="s">
        <v>41</v>
      </c>
      <c r="D4" s="27"/>
      <c r="E4" s="22">
        <v>1950000</v>
      </c>
      <c r="F4" s="3"/>
    </row>
    <row r="5" spans="2:6" ht="15.6" x14ac:dyDescent="0.3">
      <c r="B5" s="1"/>
      <c r="C5" s="27" t="s">
        <v>42</v>
      </c>
      <c r="D5" s="27"/>
      <c r="E5" s="22">
        <f>+E6-E4-E3</f>
        <v>1261681</v>
      </c>
      <c r="F5" s="3"/>
    </row>
    <row r="6" spans="2:6" ht="15.6" x14ac:dyDescent="0.3">
      <c r="B6" s="1"/>
      <c r="C6" s="28" t="s">
        <v>23</v>
      </c>
      <c r="D6" s="29"/>
      <c r="E6" s="22">
        <v>3661681</v>
      </c>
      <c r="F6" s="3"/>
    </row>
    <row r="7" spans="2:6" ht="15.6" x14ac:dyDescent="0.3">
      <c r="B7" s="1"/>
      <c r="C7" s="2"/>
      <c r="D7" s="3"/>
      <c r="E7" s="3"/>
      <c r="F7" s="3"/>
    </row>
    <row r="8" spans="2:6" x14ac:dyDescent="0.3">
      <c r="B8" s="1" t="s">
        <v>38</v>
      </c>
      <c r="C8" s="26" t="s">
        <v>52</v>
      </c>
      <c r="D8" s="26"/>
      <c r="E8" s="26"/>
      <c r="F8" s="3"/>
    </row>
    <row r="9" spans="2:6" ht="15.6" x14ac:dyDescent="0.3">
      <c r="B9" s="1"/>
      <c r="C9" s="2"/>
      <c r="D9" s="3"/>
      <c r="E9" s="3"/>
      <c r="F9" s="3"/>
    </row>
    <row r="10" spans="2:6" ht="15.9" customHeight="1" x14ac:dyDescent="0.3">
      <c r="B10" s="4" t="s">
        <v>2</v>
      </c>
      <c r="C10" s="4" t="s">
        <v>3</v>
      </c>
      <c r="D10" s="4" t="s">
        <v>4</v>
      </c>
      <c r="E10" s="5" t="s">
        <v>22</v>
      </c>
    </row>
    <row r="11" spans="2:6" x14ac:dyDescent="0.3">
      <c r="B11" s="12">
        <v>1</v>
      </c>
      <c r="C11" s="13" t="s">
        <v>24</v>
      </c>
      <c r="D11" s="7" t="s">
        <v>11</v>
      </c>
      <c r="E11" s="23">
        <f>+ROUND(($E$3*'Nízkokapacitné BUS - MID'!E6+'Priemerná cena'!$E$4*'Strednokapacitné BUS - STA'!E6+'Priemerná cena'!$E$5*'Veľkokapacitný BUS - MAX'!E6)/'Priemerná cena'!$E$6,4)</f>
        <v>0</v>
      </c>
    </row>
    <row r="12" spans="2:6" x14ac:dyDescent="0.3">
      <c r="B12" s="11">
        <v>2</v>
      </c>
      <c r="C12" s="6" t="s">
        <v>12</v>
      </c>
      <c r="D12" s="6" t="s">
        <v>5</v>
      </c>
      <c r="E12" s="23">
        <f>+ROUND(($E$3*'Nízkokapacitné BUS - MID'!E7+'Priemerná cena'!$E$4*'Strednokapacitné BUS - STA'!E7+'Priemerná cena'!$E$5*'Veľkokapacitný BUS - MAX'!E7)/'Priemerná cena'!$E$6,4)</f>
        <v>0</v>
      </c>
    </row>
    <row r="13" spans="2:6" x14ac:dyDescent="0.3">
      <c r="B13" s="11">
        <v>3</v>
      </c>
      <c r="C13" s="6" t="s">
        <v>12</v>
      </c>
      <c r="D13" s="6" t="s">
        <v>13</v>
      </c>
      <c r="E13" s="23">
        <f>+ROUND(($E$3*'Nízkokapacitné BUS - MID'!E8+'Priemerná cena'!$E$4*'Strednokapacitné BUS - STA'!E8+'Priemerná cena'!$E$5*'Veľkokapacitný BUS - MAX'!E8)/'Priemerná cena'!$E$6,4)</f>
        <v>0</v>
      </c>
    </row>
    <row r="14" spans="2:6" x14ac:dyDescent="0.3">
      <c r="B14" s="8"/>
      <c r="C14" s="8" t="s">
        <v>25</v>
      </c>
      <c r="D14" s="10"/>
      <c r="E14" s="17">
        <f>SUM(E12:E13)</f>
        <v>0</v>
      </c>
    </row>
    <row r="15" spans="2:6" x14ac:dyDescent="0.3">
      <c r="B15" s="11">
        <v>4</v>
      </c>
      <c r="C15" s="6" t="s">
        <v>14</v>
      </c>
      <c r="D15" s="6" t="s">
        <v>15</v>
      </c>
      <c r="E15" s="23">
        <f>+ROUND(($E$3*'Nízkokapacitné BUS - MID'!E10+'Priemerná cena'!$E$4*'Strednokapacitné BUS - STA'!E10+'Priemerná cena'!$E$5*'Veľkokapacitný BUS - MAX'!E10)/'Priemerná cena'!$E$6,4)</f>
        <v>0</v>
      </c>
    </row>
    <row r="16" spans="2:6" x14ac:dyDescent="0.3">
      <c r="B16" s="11">
        <v>5</v>
      </c>
      <c r="C16" s="6" t="s">
        <v>14</v>
      </c>
      <c r="D16" s="6" t="s">
        <v>16</v>
      </c>
      <c r="E16" s="23">
        <f>+ROUND(($E$3*'Nízkokapacitné BUS - MID'!E11+'Priemerná cena'!$E$4*'Strednokapacitné BUS - STA'!E11+'Priemerná cena'!$E$5*'Veľkokapacitný BUS - MAX'!E11)/'Priemerná cena'!$E$6,4)</f>
        <v>0</v>
      </c>
    </row>
    <row r="17" spans="2:6" x14ac:dyDescent="0.3">
      <c r="B17" s="11">
        <v>6</v>
      </c>
      <c r="C17" s="6" t="s">
        <v>14</v>
      </c>
      <c r="D17" s="6" t="s">
        <v>17</v>
      </c>
      <c r="E17" s="23">
        <f>+ROUND(($E$3*'Nízkokapacitné BUS - MID'!E12+'Priemerná cena'!$E$4*'Strednokapacitné BUS - STA'!E12+'Priemerná cena'!$E$5*'Veľkokapacitný BUS - MAX'!E12)/'Priemerná cena'!$E$6,4)</f>
        <v>0</v>
      </c>
    </row>
    <row r="18" spans="2:6" x14ac:dyDescent="0.3">
      <c r="B18" s="11">
        <v>7</v>
      </c>
      <c r="C18" s="6" t="s">
        <v>18</v>
      </c>
      <c r="D18" s="6" t="s">
        <v>5</v>
      </c>
      <c r="E18" s="23">
        <f>+ROUND(($E$3*'Nízkokapacitné BUS - MID'!E13+'Priemerná cena'!$E$4*'Strednokapacitné BUS - STA'!E13+'Priemerná cena'!$E$5*'Veľkokapacitný BUS - MAX'!E13)/'Priemerná cena'!$E$6,4)</f>
        <v>0</v>
      </c>
    </row>
    <row r="19" spans="2:6" x14ac:dyDescent="0.3">
      <c r="B19" s="11">
        <v>8</v>
      </c>
      <c r="C19" s="6" t="s">
        <v>18</v>
      </c>
      <c r="D19" s="6" t="s">
        <v>13</v>
      </c>
      <c r="E19" s="23">
        <f>+ROUND(($E$3*'Nízkokapacitné BUS - MID'!E14+'Priemerná cena'!$E$4*'Strednokapacitné BUS - STA'!E14+'Priemerná cena'!$E$5*'Veľkokapacitný BUS - MAX'!E14)/'Priemerná cena'!$E$6,4)</f>
        <v>0</v>
      </c>
    </row>
    <row r="20" spans="2:6" x14ac:dyDescent="0.3">
      <c r="B20" s="11">
        <v>9</v>
      </c>
      <c r="C20" s="6" t="s">
        <v>19</v>
      </c>
      <c r="D20" s="6" t="s">
        <v>20</v>
      </c>
      <c r="E20" s="23">
        <f>+ROUND(($E$3*'Nízkokapacitné BUS - MID'!E15+'Priemerná cena'!$E$4*'Strednokapacitné BUS - STA'!E15+'Priemerná cena'!$E$5*'Veľkokapacitný BUS - MAX'!E15)/'Priemerná cena'!$E$6,4)</f>
        <v>0</v>
      </c>
    </row>
    <row r="21" spans="2:6" x14ac:dyDescent="0.3">
      <c r="B21" s="11">
        <v>10</v>
      </c>
      <c r="C21" s="6" t="s">
        <v>19</v>
      </c>
      <c r="D21" s="6" t="s">
        <v>6</v>
      </c>
      <c r="E21" s="23">
        <f>+ROUND(($E$3*'Nízkokapacitné BUS - MID'!E16+'Priemerná cena'!$E$4*'Strednokapacitné BUS - STA'!E16+'Priemerná cena'!$E$5*'Veľkokapacitný BUS - MAX'!E16)/'Priemerná cena'!$E$6,4)</f>
        <v>0</v>
      </c>
    </row>
    <row r="22" spans="2:6" x14ac:dyDescent="0.3">
      <c r="B22" s="11">
        <v>11</v>
      </c>
      <c r="C22" s="6" t="s">
        <v>19</v>
      </c>
      <c r="D22" s="6" t="s">
        <v>7</v>
      </c>
      <c r="E22" s="23">
        <f>+ROUND(($E$3*'Nízkokapacitné BUS - MID'!E17+'Priemerná cena'!$E$4*'Strednokapacitné BUS - STA'!E17+'Priemerná cena'!$E$5*'Veľkokapacitný BUS - MAX'!E17)/'Priemerná cena'!$E$6,4)</f>
        <v>0</v>
      </c>
    </row>
    <row r="23" spans="2:6" x14ac:dyDescent="0.3">
      <c r="B23" s="11">
        <v>12</v>
      </c>
      <c r="C23" s="6" t="s">
        <v>8</v>
      </c>
      <c r="D23" s="6" t="s">
        <v>8</v>
      </c>
      <c r="E23" s="23">
        <f>+ROUND(($E$3*'Nízkokapacitné BUS - MID'!E18+'Priemerná cena'!$E$4*'Strednokapacitné BUS - STA'!E18+'Priemerná cena'!$E$5*'Veľkokapacitný BUS - MAX'!E18)/'Priemerná cena'!$E$6,4)</f>
        <v>0</v>
      </c>
    </row>
    <row r="24" spans="2:6" x14ac:dyDescent="0.3">
      <c r="B24" s="8"/>
      <c r="C24" s="9" t="s">
        <v>44</v>
      </c>
      <c r="D24" s="8"/>
      <c r="E24" s="17">
        <f>SUM(E15:E23)+E12+E13+E11</f>
        <v>0</v>
      </c>
    </row>
    <row r="27" spans="2:6" ht="28.8" x14ac:dyDescent="0.3">
      <c r="C27" s="24" t="s">
        <v>45</v>
      </c>
      <c r="D27" s="4"/>
      <c r="E27" s="5" t="s">
        <v>46</v>
      </c>
      <c r="F27" s="5" t="s">
        <v>59</v>
      </c>
    </row>
    <row r="28" spans="2:6" x14ac:dyDescent="0.3">
      <c r="C28" s="14" t="s">
        <v>49</v>
      </c>
      <c r="D28" s="8"/>
      <c r="E28" s="19">
        <f>+'Nízkokapacitné BUS - MID'!E24</f>
        <v>0</v>
      </c>
      <c r="F28" s="19">
        <v>0</v>
      </c>
    </row>
    <row r="29" spans="2:6" x14ac:dyDescent="0.3">
      <c r="C29" s="14" t="s">
        <v>51</v>
      </c>
      <c r="D29" s="8"/>
      <c r="E29" s="19">
        <f>+'Strednokapacitné BUS - STA'!E24</f>
        <v>0</v>
      </c>
      <c r="F29" s="19">
        <v>0</v>
      </c>
    </row>
    <row r="30" spans="2:6" x14ac:dyDescent="0.3">
      <c r="C30" s="14" t="s">
        <v>50</v>
      </c>
      <c r="D30" s="8"/>
      <c r="E30" s="19">
        <f>+'Veľkokapacitný BUS - MAX'!E24</f>
        <v>0</v>
      </c>
      <c r="F30" s="19">
        <v>0</v>
      </c>
    </row>
    <row r="31" spans="2:6" x14ac:dyDescent="0.3">
      <c r="C31" s="14"/>
      <c r="D31" s="14" t="s">
        <v>53</v>
      </c>
      <c r="E31" s="19"/>
      <c r="F31" s="19">
        <f>SUM(F28:F30)</f>
        <v>0</v>
      </c>
    </row>
    <row r="34" spans="1:8" x14ac:dyDescent="0.3">
      <c r="C34" s="30" t="s">
        <v>54</v>
      </c>
      <c r="D34" s="31"/>
      <c r="E34" s="8">
        <v>0</v>
      </c>
    </row>
    <row r="35" spans="1:8" x14ac:dyDescent="0.3">
      <c r="C35" s="30" t="s">
        <v>55</v>
      </c>
      <c r="D35" s="31"/>
      <c r="E35" s="25">
        <v>0</v>
      </c>
    </row>
    <row r="37" spans="1:8" x14ac:dyDescent="0.3">
      <c r="C37" s="30" t="s">
        <v>56</v>
      </c>
      <c r="D37" s="31"/>
      <c r="E37" s="25">
        <v>0</v>
      </c>
    </row>
    <row r="38" spans="1:8" x14ac:dyDescent="0.3">
      <c r="C38" s="30" t="s">
        <v>57</v>
      </c>
      <c r="D38" s="31"/>
      <c r="E38" s="25">
        <v>0</v>
      </c>
    </row>
    <row r="39" spans="1:8" x14ac:dyDescent="0.3">
      <c r="C39" s="30" t="s">
        <v>58</v>
      </c>
      <c r="D39" s="31"/>
      <c r="E39" s="25">
        <v>0</v>
      </c>
    </row>
    <row r="42" spans="1:8" x14ac:dyDescent="0.3">
      <c r="A42" s="57" t="s">
        <v>60</v>
      </c>
      <c r="B42" s="57"/>
      <c r="C42" s="57"/>
      <c r="D42" s="56"/>
      <c r="E42" s="56"/>
      <c r="F42" s="33"/>
      <c r="G42" s="33"/>
      <c r="H42" s="34"/>
    </row>
    <row r="43" spans="1:8" x14ac:dyDescent="0.3">
      <c r="A43" s="49" t="s">
        <v>61</v>
      </c>
      <c r="B43" s="49"/>
      <c r="C43" s="51"/>
      <c r="D43" s="54"/>
      <c r="E43" s="60"/>
      <c r="F43" s="60"/>
      <c r="G43" s="35"/>
    </row>
    <row r="44" spans="1:8" x14ac:dyDescent="0.3">
      <c r="A44" s="47" t="s">
        <v>62</v>
      </c>
      <c r="B44" s="47"/>
      <c r="C44" s="52"/>
      <c r="D44" s="55"/>
      <c r="E44" s="60"/>
      <c r="F44" s="60"/>
      <c r="G44" s="35"/>
    </row>
    <row r="45" spans="1:8" x14ac:dyDescent="0.3">
      <c r="A45" s="47" t="s">
        <v>63</v>
      </c>
      <c r="B45" s="47"/>
      <c r="C45" s="52"/>
      <c r="D45" s="55"/>
      <c r="E45" s="60"/>
      <c r="F45" s="60"/>
      <c r="G45" s="35"/>
    </row>
    <row r="46" spans="1:8" x14ac:dyDescent="0.3">
      <c r="A46" s="47" t="s">
        <v>64</v>
      </c>
      <c r="B46" s="47"/>
      <c r="C46" s="52"/>
      <c r="D46" s="55"/>
      <c r="E46" s="60"/>
      <c r="F46" s="60"/>
      <c r="G46" s="35"/>
    </row>
    <row r="47" spans="1:8" x14ac:dyDescent="0.3">
      <c r="A47" s="47" t="s">
        <v>65</v>
      </c>
      <c r="B47" s="47"/>
      <c r="C47" s="52"/>
      <c r="D47" s="55"/>
      <c r="E47" s="48"/>
      <c r="F47" s="48"/>
      <c r="G47" s="35"/>
    </row>
    <row r="48" spans="1:8" ht="39.6" customHeight="1" x14ac:dyDescent="0.3">
      <c r="A48" s="50" t="s">
        <v>66</v>
      </c>
      <c r="B48" s="50"/>
      <c r="C48" s="52"/>
      <c r="D48" s="55"/>
      <c r="E48" s="59" t="s">
        <v>67</v>
      </c>
      <c r="F48" s="59"/>
      <c r="G48" s="35"/>
    </row>
    <row r="49" spans="1:8" x14ac:dyDescent="0.3">
      <c r="A49" s="37" t="s">
        <v>68</v>
      </c>
      <c r="B49" s="37"/>
      <c r="C49" s="52"/>
      <c r="D49" s="55"/>
      <c r="E49" s="55"/>
      <c r="F49" s="38"/>
      <c r="G49" s="38"/>
      <c r="H49" s="39"/>
    </row>
    <row r="50" spans="1:8" x14ac:dyDescent="0.3">
      <c r="A50" s="37" t="s">
        <v>69</v>
      </c>
      <c r="B50" s="40"/>
      <c r="C50" s="53"/>
      <c r="D50" s="55"/>
      <c r="E50" s="55"/>
      <c r="F50" s="38"/>
      <c r="G50" s="38"/>
      <c r="H50" s="39"/>
    </row>
    <row r="51" spans="1:8" x14ac:dyDescent="0.3">
      <c r="A51" s="41"/>
      <c r="B51" s="42"/>
      <c r="C51" s="43"/>
      <c r="D51" s="44"/>
      <c r="E51" s="35"/>
      <c r="F51" s="35"/>
      <c r="G51" s="35"/>
      <c r="H51" s="45"/>
    </row>
    <row r="52" spans="1:8" x14ac:dyDescent="0.3">
      <c r="A52" s="41"/>
      <c r="B52" s="41"/>
      <c r="C52" s="41"/>
      <c r="D52" s="41"/>
      <c r="E52" s="41"/>
      <c r="F52" s="41"/>
      <c r="G52" s="41"/>
      <c r="H52" s="41"/>
    </row>
    <row r="53" spans="1:8" x14ac:dyDescent="0.3">
      <c r="A53" s="46"/>
      <c r="B53" s="46"/>
      <c r="C53" s="61"/>
      <c r="D53" s="61"/>
      <c r="E53" s="61"/>
      <c r="F53" s="38"/>
      <c r="G53" s="38"/>
      <c r="H53" s="39"/>
    </row>
    <row r="54" spans="1:8" x14ac:dyDescent="0.3">
      <c r="A54" s="46"/>
      <c r="B54" s="46"/>
      <c r="C54" s="46"/>
      <c r="D54" s="46"/>
      <c r="E54" s="46"/>
      <c r="F54" s="46"/>
      <c r="G54" s="46"/>
      <c r="H54" s="46"/>
    </row>
  </sheetData>
  <mergeCells count="19">
    <mergeCell ref="A42:C42"/>
    <mergeCell ref="E43:F47"/>
    <mergeCell ref="E48:F48"/>
    <mergeCell ref="A47:B47"/>
    <mergeCell ref="A44:B44"/>
    <mergeCell ref="A43:B43"/>
    <mergeCell ref="A48:B48"/>
    <mergeCell ref="A45:B45"/>
    <mergeCell ref="A46:B46"/>
    <mergeCell ref="C34:D34"/>
    <mergeCell ref="C35:D35"/>
    <mergeCell ref="C37:D37"/>
    <mergeCell ref="C38:D38"/>
    <mergeCell ref="C39:D39"/>
    <mergeCell ref="C8:E8"/>
    <mergeCell ref="C3:D3"/>
    <mergeCell ref="C4:D4"/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6"/>
  <sheetViews>
    <sheetView topLeftCell="A19" workbookViewId="0">
      <selection activeCell="B28" sqref="B28:D45"/>
    </sheetView>
  </sheetViews>
  <sheetFormatPr defaultRowHeight="14.4" x14ac:dyDescent="0.3"/>
  <cols>
    <col min="1" max="1" width="9.44140625" customWidth="1"/>
    <col min="2" max="2" width="11.88671875" customWidth="1"/>
    <col min="3" max="3" width="41" bestFit="1" customWidth="1"/>
    <col min="4" max="4" width="45.6640625" bestFit="1" customWidth="1"/>
    <col min="5" max="5" width="23.88671875" customWidth="1"/>
    <col min="6" max="8" width="19.109375" customWidth="1"/>
  </cols>
  <sheetData>
    <row r="1" spans="2:8" ht="15.6" x14ac:dyDescent="0.3">
      <c r="B1" s="1" t="s">
        <v>0</v>
      </c>
      <c r="C1" s="2" t="s">
        <v>21</v>
      </c>
      <c r="D1" s="3"/>
      <c r="E1" s="3"/>
      <c r="F1" s="3"/>
      <c r="G1" s="3"/>
      <c r="H1" s="3"/>
    </row>
    <row r="2" spans="2:8" ht="15.6" x14ac:dyDescent="0.3">
      <c r="B2" s="1"/>
      <c r="C2" s="2"/>
      <c r="D2" s="3"/>
      <c r="E2" s="3"/>
      <c r="F2" s="3"/>
      <c r="G2" s="3"/>
      <c r="H2" s="3"/>
    </row>
    <row r="3" spans="2:8" x14ac:dyDescent="0.3">
      <c r="B3" s="1" t="s">
        <v>1</v>
      </c>
      <c r="C3" s="26" t="s">
        <v>34</v>
      </c>
      <c r="D3" s="26"/>
      <c r="E3" s="26"/>
      <c r="F3" s="3"/>
      <c r="G3" s="3"/>
      <c r="H3" s="3"/>
    </row>
    <row r="4" spans="2:8" ht="15.6" x14ac:dyDescent="0.3">
      <c r="B4" s="1"/>
      <c r="C4" s="2"/>
      <c r="D4" s="3"/>
      <c r="E4" s="3"/>
      <c r="F4" s="3"/>
      <c r="G4" s="3"/>
      <c r="H4" s="3"/>
    </row>
    <row r="5" spans="2:8" ht="15.9" customHeight="1" x14ac:dyDescent="0.3">
      <c r="B5" s="4" t="s">
        <v>2</v>
      </c>
      <c r="C5" s="4" t="s">
        <v>3</v>
      </c>
      <c r="D5" s="4" t="s">
        <v>4</v>
      </c>
      <c r="E5" s="5" t="s">
        <v>22</v>
      </c>
    </row>
    <row r="6" spans="2:8" x14ac:dyDescent="0.3">
      <c r="B6" s="12">
        <v>1</v>
      </c>
      <c r="C6" s="13" t="s">
        <v>35</v>
      </c>
      <c r="D6" s="7" t="s">
        <v>11</v>
      </c>
      <c r="E6" s="15">
        <v>0</v>
      </c>
    </row>
    <row r="7" spans="2:8" x14ac:dyDescent="0.3">
      <c r="B7" s="11">
        <v>2</v>
      </c>
      <c r="C7" s="6" t="s">
        <v>12</v>
      </c>
      <c r="D7" s="6" t="s">
        <v>5</v>
      </c>
      <c r="E7" s="16">
        <v>0</v>
      </c>
    </row>
    <row r="8" spans="2:8" x14ac:dyDescent="0.3">
      <c r="B8" s="11">
        <v>3</v>
      </c>
      <c r="C8" s="6" t="s">
        <v>12</v>
      </c>
      <c r="D8" s="6" t="s">
        <v>13</v>
      </c>
      <c r="E8" s="16">
        <v>0</v>
      </c>
    </row>
    <row r="9" spans="2:8" x14ac:dyDescent="0.3">
      <c r="B9" s="8"/>
      <c r="C9" s="8" t="s">
        <v>36</v>
      </c>
      <c r="D9" s="10"/>
      <c r="E9" s="17">
        <f>SUM(E7:E8)</f>
        <v>0</v>
      </c>
    </row>
    <row r="10" spans="2:8" x14ac:dyDescent="0.3">
      <c r="B10" s="11">
        <v>4</v>
      </c>
      <c r="C10" s="6" t="s">
        <v>14</v>
      </c>
      <c r="D10" s="6" t="s">
        <v>15</v>
      </c>
      <c r="E10" s="16">
        <v>0</v>
      </c>
    </row>
    <row r="11" spans="2:8" x14ac:dyDescent="0.3">
      <c r="B11" s="11">
        <v>5</v>
      </c>
      <c r="C11" s="6" t="s">
        <v>14</v>
      </c>
      <c r="D11" s="6" t="s">
        <v>16</v>
      </c>
      <c r="E11" s="16">
        <v>0</v>
      </c>
    </row>
    <row r="12" spans="2:8" x14ac:dyDescent="0.3">
      <c r="B12" s="11">
        <v>6</v>
      </c>
      <c r="C12" s="6" t="s">
        <v>14</v>
      </c>
      <c r="D12" s="6" t="s">
        <v>17</v>
      </c>
      <c r="E12" s="16">
        <v>0</v>
      </c>
    </row>
    <row r="13" spans="2:8" x14ac:dyDescent="0.3">
      <c r="B13" s="11">
        <v>7</v>
      </c>
      <c r="C13" s="6" t="s">
        <v>18</v>
      </c>
      <c r="D13" s="6" t="s">
        <v>5</v>
      </c>
      <c r="E13" s="16">
        <v>0</v>
      </c>
    </row>
    <row r="14" spans="2:8" x14ac:dyDescent="0.3">
      <c r="B14" s="11">
        <v>8</v>
      </c>
      <c r="C14" s="6" t="s">
        <v>18</v>
      </c>
      <c r="D14" s="6" t="s">
        <v>13</v>
      </c>
      <c r="E14" s="16">
        <v>0</v>
      </c>
    </row>
    <row r="15" spans="2:8" x14ac:dyDescent="0.3">
      <c r="B15" s="11">
        <v>9</v>
      </c>
      <c r="C15" s="6" t="s">
        <v>19</v>
      </c>
      <c r="D15" s="6" t="s">
        <v>20</v>
      </c>
      <c r="E15" s="16">
        <v>0</v>
      </c>
    </row>
    <row r="16" spans="2:8" x14ac:dyDescent="0.3">
      <c r="B16" s="11">
        <v>10</v>
      </c>
      <c r="C16" s="6" t="s">
        <v>19</v>
      </c>
      <c r="D16" s="6" t="s">
        <v>6</v>
      </c>
      <c r="E16" s="16">
        <v>0</v>
      </c>
    </row>
    <row r="17" spans="2:7" x14ac:dyDescent="0.3">
      <c r="B17" s="11">
        <v>11</v>
      </c>
      <c r="C17" s="6" t="s">
        <v>19</v>
      </c>
      <c r="D17" s="6" t="s">
        <v>7</v>
      </c>
      <c r="E17" s="16">
        <v>0</v>
      </c>
    </row>
    <row r="18" spans="2:7" x14ac:dyDescent="0.3">
      <c r="B18" s="11">
        <v>12</v>
      </c>
      <c r="C18" s="6" t="s">
        <v>8</v>
      </c>
      <c r="D18" s="6" t="s">
        <v>8</v>
      </c>
      <c r="E18" s="16">
        <v>0</v>
      </c>
    </row>
    <row r="19" spans="2:7" x14ac:dyDescent="0.3">
      <c r="B19" s="8"/>
      <c r="C19" s="9" t="s">
        <v>37</v>
      </c>
      <c r="D19" s="8"/>
      <c r="E19" s="17">
        <f>SUM(E10:E18)+E7+E8+E6</f>
        <v>0</v>
      </c>
    </row>
    <row r="22" spans="2:7" ht="28.8" x14ac:dyDescent="0.3">
      <c r="B22" s="4" t="s">
        <v>2</v>
      </c>
      <c r="C22" s="4" t="s">
        <v>3</v>
      </c>
      <c r="D22" s="4" t="s">
        <v>4</v>
      </c>
      <c r="E22" s="5" t="s">
        <v>46</v>
      </c>
    </row>
    <row r="23" spans="2:7" ht="43.2" x14ac:dyDescent="0.3">
      <c r="B23" s="11">
        <v>13</v>
      </c>
      <c r="C23" s="11" t="s">
        <v>27</v>
      </c>
      <c r="D23" s="20" t="s">
        <v>47</v>
      </c>
      <c r="E23" s="18">
        <v>0</v>
      </c>
    </row>
    <row r="24" spans="2:7" x14ac:dyDescent="0.3">
      <c r="B24" s="8"/>
      <c r="C24" s="14" t="s">
        <v>49</v>
      </c>
      <c r="D24" s="21" t="s">
        <v>48</v>
      </c>
      <c r="E24" s="19">
        <f>+ROUND(E23/10,0)</f>
        <v>0</v>
      </c>
    </row>
    <row r="28" spans="2:7" x14ac:dyDescent="0.3">
      <c r="B28" s="57" t="s">
        <v>60</v>
      </c>
      <c r="C28" s="57"/>
      <c r="D28" s="57"/>
      <c r="E28" s="56"/>
      <c r="F28" s="56"/>
      <c r="G28" s="33"/>
    </row>
    <row r="29" spans="2:7" x14ac:dyDescent="0.3">
      <c r="B29" s="49" t="s">
        <v>61</v>
      </c>
      <c r="C29" s="49"/>
      <c r="D29" s="51"/>
      <c r="E29" s="54"/>
    </row>
    <row r="30" spans="2:7" x14ac:dyDescent="0.3">
      <c r="B30" s="47" t="s">
        <v>62</v>
      </c>
      <c r="C30" s="47"/>
      <c r="D30" s="52"/>
      <c r="E30" s="55"/>
    </row>
    <row r="31" spans="2:7" x14ac:dyDescent="0.3">
      <c r="B31" s="47" t="s">
        <v>63</v>
      </c>
      <c r="C31" s="47"/>
      <c r="D31" s="52"/>
      <c r="E31" s="55"/>
    </row>
    <row r="32" spans="2:7" x14ac:dyDescent="0.3">
      <c r="B32" s="47" t="s">
        <v>64</v>
      </c>
      <c r="C32" s="47"/>
      <c r="D32" s="52"/>
      <c r="E32" s="55"/>
    </row>
    <row r="33" spans="2:7" x14ac:dyDescent="0.3">
      <c r="B33" s="47" t="s">
        <v>65</v>
      </c>
      <c r="C33" s="47"/>
      <c r="D33" s="52"/>
      <c r="E33" s="55"/>
    </row>
    <row r="34" spans="2:7" x14ac:dyDescent="0.3">
      <c r="B34" s="50" t="s">
        <v>66</v>
      </c>
      <c r="C34" s="50"/>
      <c r="D34" s="52"/>
      <c r="E34" s="55"/>
    </row>
    <row r="35" spans="2:7" x14ac:dyDescent="0.3">
      <c r="B35" s="37" t="s">
        <v>68</v>
      </c>
      <c r="C35" s="37"/>
      <c r="D35" s="52"/>
      <c r="E35" s="55"/>
      <c r="F35" s="55"/>
      <c r="G35" s="38"/>
    </row>
    <row r="36" spans="2:7" x14ac:dyDescent="0.3">
      <c r="B36" s="37" t="s">
        <v>69</v>
      </c>
      <c r="C36" s="40"/>
      <c r="D36" s="53"/>
      <c r="E36" s="55"/>
      <c r="F36" s="55"/>
      <c r="G36" s="38"/>
    </row>
    <row r="37" spans="2:7" x14ac:dyDescent="0.3">
      <c r="B37" s="41"/>
      <c r="C37" s="42"/>
      <c r="D37" s="43"/>
      <c r="E37" s="44"/>
      <c r="F37" s="35"/>
      <c r="G37" s="35"/>
    </row>
    <row r="38" spans="2:7" x14ac:dyDescent="0.3">
      <c r="B38" s="41"/>
      <c r="C38" s="41"/>
      <c r="D38" s="41"/>
      <c r="E38" s="41"/>
      <c r="F38" s="41"/>
      <c r="G38" s="41"/>
    </row>
    <row r="40" spans="2:7" x14ac:dyDescent="0.3">
      <c r="D40" s="62"/>
      <c r="E40" s="32"/>
    </row>
    <row r="41" spans="2:7" x14ac:dyDescent="0.3">
      <c r="D41" s="62"/>
      <c r="E41" s="32"/>
    </row>
    <row r="42" spans="2:7" x14ac:dyDescent="0.3">
      <c r="D42" s="62"/>
      <c r="E42" s="32"/>
    </row>
    <row r="43" spans="2:7" x14ac:dyDescent="0.3">
      <c r="D43" s="62"/>
      <c r="E43" s="32"/>
    </row>
    <row r="44" spans="2:7" x14ac:dyDescent="0.3">
      <c r="D44" s="58"/>
      <c r="E44" s="32"/>
    </row>
    <row r="45" spans="2:7" ht="14.4" customHeight="1" x14ac:dyDescent="0.3">
      <c r="D45" s="36" t="s">
        <v>67</v>
      </c>
      <c r="E45" s="32"/>
    </row>
    <row r="46" spans="2:7" x14ac:dyDescent="0.3">
      <c r="E46" s="32"/>
    </row>
  </sheetData>
  <mergeCells count="8">
    <mergeCell ref="B34:C34"/>
    <mergeCell ref="C3:E3"/>
    <mergeCell ref="B28:D28"/>
    <mergeCell ref="B29:C29"/>
    <mergeCell ref="B30:C30"/>
    <mergeCell ref="B31:C31"/>
    <mergeCell ref="B32:C32"/>
    <mergeCell ref="B33:C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5"/>
  <sheetViews>
    <sheetView topLeftCell="A19" workbookViewId="0">
      <selection activeCell="B28" sqref="B28:D45"/>
    </sheetView>
  </sheetViews>
  <sheetFormatPr defaultRowHeight="14.4" x14ac:dyDescent="0.3"/>
  <cols>
    <col min="1" max="1" width="9.44140625" customWidth="1"/>
    <col min="2" max="2" width="11.88671875" customWidth="1"/>
    <col min="3" max="3" width="41" bestFit="1" customWidth="1"/>
    <col min="4" max="4" width="45.6640625" bestFit="1" customWidth="1"/>
    <col min="5" max="5" width="23.88671875" customWidth="1"/>
    <col min="6" max="8" width="19.109375" customWidth="1"/>
  </cols>
  <sheetData>
    <row r="1" spans="2:8" ht="15.6" x14ac:dyDescent="0.3">
      <c r="B1" s="1" t="s">
        <v>0</v>
      </c>
      <c r="C1" s="2" t="s">
        <v>21</v>
      </c>
      <c r="D1" s="3"/>
      <c r="E1" s="3"/>
      <c r="F1" s="3"/>
      <c r="G1" s="3"/>
      <c r="H1" s="3"/>
    </row>
    <row r="2" spans="2:8" ht="15.6" x14ac:dyDescent="0.3">
      <c r="B2" s="1"/>
      <c r="C2" s="2"/>
      <c r="D2" s="3"/>
      <c r="E2" s="3"/>
      <c r="F2" s="3"/>
      <c r="G2" s="3"/>
      <c r="H2" s="3"/>
    </row>
    <row r="3" spans="2:8" x14ac:dyDescent="0.3">
      <c r="B3" s="1" t="s">
        <v>9</v>
      </c>
      <c r="C3" s="26" t="s">
        <v>28</v>
      </c>
      <c r="D3" s="26"/>
      <c r="E3" s="26"/>
      <c r="F3" s="3"/>
      <c r="G3" s="3"/>
      <c r="H3" s="3"/>
    </row>
    <row r="4" spans="2:8" ht="15.6" x14ac:dyDescent="0.3">
      <c r="B4" s="1"/>
      <c r="C4" s="2"/>
      <c r="D4" s="3"/>
      <c r="E4" s="3"/>
      <c r="F4" s="3"/>
      <c r="G4" s="3"/>
      <c r="H4" s="3"/>
    </row>
    <row r="5" spans="2:8" ht="15.9" customHeight="1" x14ac:dyDescent="0.3">
      <c r="B5" s="4" t="s">
        <v>2</v>
      </c>
      <c r="C5" s="4" t="s">
        <v>3</v>
      </c>
      <c r="D5" s="4" t="s">
        <v>4</v>
      </c>
      <c r="E5" s="5" t="s">
        <v>22</v>
      </c>
    </row>
    <row r="6" spans="2:8" x14ac:dyDescent="0.3">
      <c r="B6" s="12">
        <v>1</v>
      </c>
      <c r="C6" s="13" t="s">
        <v>29</v>
      </c>
      <c r="D6" s="7" t="s">
        <v>11</v>
      </c>
      <c r="E6" s="15">
        <v>0</v>
      </c>
    </row>
    <row r="7" spans="2:8" x14ac:dyDescent="0.3">
      <c r="B7" s="11">
        <v>2</v>
      </c>
      <c r="C7" s="6" t="s">
        <v>12</v>
      </c>
      <c r="D7" s="6" t="s">
        <v>5</v>
      </c>
      <c r="E7" s="16">
        <v>0</v>
      </c>
    </row>
    <row r="8" spans="2:8" x14ac:dyDescent="0.3">
      <c r="B8" s="11">
        <v>3</v>
      </c>
      <c r="C8" s="6" t="s">
        <v>12</v>
      </c>
      <c r="D8" s="6" t="s">
        <v>13</v>
      </c>
      <c r="E8" s="16">
        <v>0</v>
      </c>
    </row>
    <row r="9" spans="2:8" x14ac:dyDescent="0.3">
      <c r="B9" s="8"/>
      <c r="C9" s="8" t="s">
        <v>30</v>
      </c>
      <c r="D9" s="10"/>
      <c r="E9" s="17">
        <f>SUM(E7:E8)</f>
        <v>0</v>
      </c>
    </row>
    <row r="10" spans="2:8" x14ac:dyDescent="0.3">
      <c r="B10" s="11">
        <v>4</v>
      </c>
      <c r="C10" s="6" t="s">
        <v>14</v>
      </c>
      <c r="D10" s="6" t="s">
        <v>15</v>
      </c>
      <c r="E10" s="16">
        <v>0</v>
      </c>
    </row>
    <row r="11" spans="2:8" x14ac:dyDescent="0.3">
      <c r="B11" s="11">
        <v>5</v>
      </c>
      <c r="C11" s="6" t="s">
        <v>14</v>
      </c>
      <c r="D11" s="6" t="s">
        <v>16</v>
      </c>
      <c r="E11" s="16">
        <v>0</v>
      </c>
    </row>
    <row r="12" spans="2:8" x14ac:dyDescent="0.3">
      <c r="B12" s="11">
        <v>6</v>
      </c>
      <c r="C12" s="6" t="s">
        <v>14</v>
      </c>
      <c r="D12" s="6" t="s">
        <v>17</v>
      </c>
      <c r="E12" s="16">
        <v>0</v>
      </c>
    </row>
    <row r="13" spans="2:8" x14ac:dyDescent="0.3">
      <c r="B13" s="11">
        <v>7</v>
      </c>
      <c r="C13" s="6" t="s">
        <v>18</v>
      </c>
      <c r="D13" s="6" t="s">
        <v>5</v>
      </c>
      <c r="E13" s="16">
        <v>0</v>
      </c>
    </row>
    <row r="14" spans="2:8" x14ac:dyDescent="0.3">
      <c r="B14" s="11">
        <v>8</v>
      </c>
      <c r="C14" s="6" t="s">
        <v>18</v>
      </c>
      <c r="D14" s="6" t="s">
        <v>13</v>
      </c>
      <c r="E14" s="16">
        <v>0</v>
      </c>
    </row>
    <row r="15" spans="2:8" x14ac:dyDescent="0.3">
      <c r="B15" s="11">
        <v>9</v>
      </c>
      <c r="C15" s="6" t="s">
        <v>19</v>
      </c>
      <c r="D15" s="6" t="s">
        <v>20</v>
      </c>
      <c r="E15" s="16">
        <v>0</v>
      </c>
    </row>
    <row r="16" spans="2:8" x14ac:dyDescent="0.3">
      <c r="B16" s="11">
        <v>10</v>
      </c>
      <c r="C16" s="6" t="s">
        <v>19</v>
      </c>
      <c r="D16" s="6" t="s">
        <v>6</v>
      </c>
      <c r="E16" s="16">
        <v>0</v>
      </c>
    </row>
    <row r="17" spans="2:5" x14ac:dyDescent="0.3">
      <c r="B17" s="11">
        <v>11</v>
      </c>
      <c r="C17" s="6" t="s">
        <v>19</v>
      </c>
      <c r="D17" s="6" t="s">
        <v>7</v>
      </c>
      <c r="E17" s="16">
        <v>0</v>
      </c>
    </row>
    <row r="18" spans="2:5" x14ac:dyDescent="0.3">
      <c r="B18" s="11">
        <v>12</v>
      </c>
      <c r="C18" s="6" t="s">
        <v>8</v>
      </c>
      <c r="D18" s="6" t="s">
        <v>8</v>
      </c>
      <c r="E18" s="16">
        <v>0</v>
      </c>
    </row>
    <row r="19" spans="2:5" x14ac:dyDescent="0.3">
      <c r="B19" s="8"/>
      <c r="C19" s="9" t="s">
        <v>31</v>
      </c>
      <c r="D19" s="8"/>
      <c r="E19" s="17">
        <f>SUM(E10:E18)+E7+E8+E6</f>
        <v>0</v>
      </c>
    </row>
    <row r="22" spans="2:5" ht="28.8" x14ac:dyDescent="0.3">
      <c r="B22" s="4" t="s">
        <v>2</v>
      </c>
      <c r="C22" s="4" t="s">
        <v>3</v>
      </c>
      <c r="D22" s="4" t="s">
        <v>4</v>
      </c>
      <c r="E22" s="5" t="s">
        <v>46</v>
      </c>
    </row>
    <row r="23" spans="2:5" ht="43.2" x14ac:dyDescent="0.3">
      <c r="B23" s="11">
        <v>13</v>
      </c>
      <c r="C23" s="11" t="s">
        <v>27</v>
      </c>
      <c r="D23" s="20" t="s">
        <v>47</v>
      </c>
      <c r="E23" s="18">
        <v>0</v>
      </c>
    </row>
    <row r="24" spans="2:5" x14ac:dyDescent="0.3">
      <c r="B24" s="8"/>
      <c r="C24" s="14" t="s">
        <v>51</v>
      </c>
      <c r="D24" s="21" t="s">
        <v>48</v>
      </c>
      <c r="E24" s="19">
        <f>+ROUND(E23/10,0)</f>
        <v>0</v>
      </c>
    </row>
    <row r="28" spans="2:5" x14ac:dyDescent="0.3">
      <c r="B28" s="57" t="s">
        <v>60</v>
      </c>
      <c r="C28" s="57"/>
      <c r="D28" s="57"/>
    </row>
    <row r="29" spans="2:5" x14ac:dyDescent="0.3">
      <c r="B29" s="49" t="s">
        <v>61</v>
      </c>
      <c r="C29" s="49"/>
      <c r="D29" s="51"/>
    </row>
    <row r="30" spans="2:5" x14ac:dyDescent="0.3">
      <c r="B30" s="47" t="s">
        <v>62</v>
      </c>
      <c r="C30" s="47"/>
      <c r="D30" s="52"/>
    </row>
    <row r="31" spans="2:5" x14ac:dyDescent="0.3">
      <c r="B31" s="47" t="s">
        <v>63</v>
      </c>
      <c r="C31" s="47"/>
      <c r="D31" s="52"/>
    </row>
    <row r="32" spans="2:5" x14ac:dyDescent="0.3">
      <c r="B32" s="47" t="s">
        <v>64</v>
      </c>
      <c r="C32" s="47"/>
      <c r="D32" s="52"/>
    </row>
    <row r="33" spans="2:4" x14ac:dyDescent="0.3">
      <c r="B33" s="47" t="s">
        <v>65</v>
      </c>
      <c r="C33" s="47"/>
      <c r="D33" s="52"/>
    </row>
    <row r="34" spans="2:4" x14ac:dyDescent="0.3">
      <c r="B34" s="50" t="s">
        <v>66</v>
      </c>
      <c r="C34" s="50"/>
      <c r="D34" s="52"/>
    </row>
    <row r="35" spans="2:4" x14ac:dyDescent="0.3">
      <c r="B35" s="37" t="s">
        <v>68</v>
      </c>
      <c r="C35" s="37"/>
      <c r="D35" s="52"/>
    </row>
    <row r="36" spans="2:4" x14ac:dyDescent="0.3">
      <c r="B36" s="37" t="s">
        <v>69</v>
      </c>
      <c r="C36" s="40"/>
      <c r="D36" s="53"/>
    </row>
    <row r="37" spans="2:4" x14ac:dyDescent="0.3">
      <c r="B37" s="41"/>
      <c r="C37" s="42"/>
      <c r="D37" s="43"/>
    </row>
    <row r="38" spans="2:4" x14ac:dyDescent="0.3">
      <c r="B38" s="41"/>
      <c r="C38" s="41"/>
      <c r="D38" s="41"/>
    </row>
    <row r="39" spans="2:4" x14ac:dyDescent="0.3">
      <c r="B39" s="32"/>
      <c r="C39" s="32"/>
      <c r="D39" s="32"/>
    </row>
    <row r="40" spans="2:4" x14ac:dyDescent="0.3">
      <c r="B40" s="32"/>
      <c r="C40" s="32"/>
      <c r="D40" s="62"/>
    </row>
    <row r="41" spans="2:4" x14ac:dyDescent="0.3">
      <c r="B41" s="32"/>
      <c r="C41" s="32"/>
      <c r="D41" s="62"/>
    </row>
    <row r="42" spans="2:4" x14ac:dyDescent="0.3">
      <c r="B42" s="32"/>
      <c r="C42" s="32"/>
      <c r="D42" s="62"/>
    </row>
    <row r="43" spans="2:4" x14ac:dyDescent="0.3">
      <c r="B43" s="32"/>
      <c r="C43" s="32"/>
      <c r="D43" s="62"/>
    </row>
    <row r="44" spans="2:4" x14ac:dyDescent="0.3">
      <c r="B44" s="32"/>
      <c r="C44" s="32"/>
      <c r="D44" s="58"/>
    </row>
    <row r="45" spans="2:4" ht="26.4" x14ac:dyDescent="0.3">
      <c r="B45" s="32"/>
      <c r="C45" s="32"/>
      <c r="D45" s="36" t="s">
        <v>67</v>
      </c>
    </row>
  </sheetData>
  <mergeCells count="8">
    <mergeCell ref="B32:C32"/>
    <mergeCell ref="B33:C33"/>
    <mergeCell ref="B34:C34"/>
    <mergeCell ref="C3:E3"/>
    <mergeCell ref="B28:D28"/>
    <mergeCell ref="B29:C29"/>
    <mergeCell ref="B30:C30"/>
    <mergeCell ref="B31:C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4"/>
  <sheetViews>
    <sheetView topLeftCell="A16" workbookViewId="0">
      <selection activeCell="C38" sqref="C38"/>
    </sheetView>
  </sheetViews>
  <sheetFormatPr defaultRowHeight="14.4" x14ac:dyDescent="0.3"/>
  <cols>
    <col min="1" max="1" width="9.44140625" customWidth="1"/>
    <col min="2" max="2" width="11.88671875" customWidth="1"/>
    <col min="3" max="3" width="41" bestFit="1" customWidth="1"/>
    <col min="4" max="4" width="45.6640625" bestFit="1" customWidth="1"/>
    <col min="5" max="5" width="23.88671875" customWidth="1"/>
    <col min="6" max="8" width="19.109375" customWidth="1"/>
  </cols>
  <sheetData>
    <row r="1" spans="2:8" ht="15.6" x14ac:dyDescent="0.3">
      <c r="B1" s="1" t="s">
        <v>0</v>
      </c>
      <c r="C1" s="2" t="s">
        <v>21</v>
      </c>
      <c r="D1" s="3"/>
      <c r="E1" s="3"/>
      <c r="F1" s="3"/>
      <c r="G1" s="3"/>
      <c r="H1" s="3"/>
    </row>
    <row r="2" spans="2:8" ht="15.6" x14ac:dyDescent="0.3">
      <c r="B2" s="1"/>
      <c r="C2" s="2"/>
      <c r="D2" s="3"/>
      <c r="E2" s="3"/>
      <c r="F2" s="3"/>
      <c r="G2" s="3"/>
      <c r="H2" s="3"/>
    </row>
    <row r="3" spans="2:8" x14ac:dyDescent="0.3">
      <c r="B3" s="1" t="s">
        <v>39</v>
      </c>
      <c r="C3" s="26" t="s">
        <v>10</v>
      </c>
      <c r="D3" s="26"/>
      <c r="E3" s="26"/>
      <c r="F3" s="3"/>
      <c r="G3" s="3"/>
      <c r="H3" s="3"/>
    </row>
    <row r="4" spans="2:8" ht="15.6" x14ac:dyDescent="0.3">
      <c r="B4" s="1"/>
      <c r="C4" s="2"/>
      <c r="D4" s="3"/>
      <c r="E4" s="3"/>
      <c r="F4" s="3"/>
      <c r="G4" s="3"/>
      <c r="H4" s="3"/>
    </row>
    <row r="5" spans="2:8" ht="15.9" customHeight="1" x14ac:dyDescent="0.3">
      <c r="B5" s="4" t="s">
        <v>2</v>
      </c>
      <c r="C5" s="4" t="s">
        <v>3</v>
      </c>
      <c r="D5" s="4" t="s">
        <v>4</v>
      </c>
      <c r="E5" s="5" t="s">
        <v>22</v>
      </c>
    </row>
    <row r="6" spans="2:8" x14ac:dyDescent="0.3">
      <c r="B6" s="12">
        <v>1</v>
      </c>
      <c r="C6" s="13" t="s">
        <v>32</v>
      </c>
      <c r="D6" s="7" t="s">
        <v>11</v>
      </c>
      <c r="E6" s="15">
        <v>0</v>
      </c>
    </row>
    <row r="7" spans="2:8" x14ac:dyDescent="0.3">
      <c r="B7" s="11">
        <v>2</v>
      </c>
      <c r="C7" s="6" t="s">
        <v>12</v>
      </c>
      <c r="D7" s="6" t="s">
        <v>5</v>
      </c>
      <c r="E7" s="16">
        <v>0</v>
      </c>
    </row>
    <row r="8" spans="2:8" x14ac:dyDescent="0.3">
      <c r="B8" s="11">
        <v>3</v>
      </c>
      <c r="C8" s="6" t="s">
        <v>12</v>
      </c>
      <c r="D8" s="6" t="s">
        <v>13</v>
      </c>
      <c r="E8" s="16">
        <v>0</v>
      </c>
    </row>
    <row r="9" spans="2:8" x14ac:dyDescent="0.3">
      <c r="B9" s="8"/>
      <c r="C9" s="8" t="s">
        <v>33</v>
      </c>
      <c r="D9" s="10"/>
      <c r="E9" s="17">
        <f>SUM(E7:E8)</f>
        <v>0</v>
      </c>
    </row>
    <row r="10" spans="2:8" x14ac:dyDescent="0.3">
      <c r="B10" s="11">
        <v>4</v>
      </c>
      <c r="C10" s="6" t="s">
        <v>14</v>
      </c>
      <c r="D10" s="6" t="s">
        <v>15</v>
      </c>
      <c r="E10" s="16">
        <v>0</v>
      </c>
    </row>
    <row r="11" spans="2:8" x14ac:dyDescent="0.3">
      <c r="B11" s="11">
        <v>5</v>
      </c>
      <c r="C11" s="6" t="s">
        <v>14</v>
      </c>
      <c r="D11" s="6" t="s">
        <v>16</v>
      </c>
      <c r="E11" s="16">
        <v>0</v>
      </c>
    </row>
    <row r="12" spans="2:8" x14ac:dyDescent="0.3">
      <c r="B12" s="11">
        <v>6</v>
      </c>
      <c r="C12" s="6" t="s">
        <v>14</v>
      </c>
      <c r="D12" s="6" t="s">
        <v>17</v>
      </c>
      <c r="E12" s="16">
        <v>0</v>
      </c>
    </row>
    <row r="13" spans="2:8" x14ac:dyDescent="0.3">
      <c r="B13" s="11">
        <v>7</v>
      </c>
      <c r="C13" s="6" t="s">
        <v>18</v>
      </c>
      <c r="D13" s="6" t="s">
        <v>5</v>
      </c>
      <c r="E13" s="16">
        <v>0</v>
      </c>
    </row>
    <row r="14" spans="2:8" x14ac:dyDescent="0.3">
      <c r="B14" s="11">
        <v>8</v>
      </c>
      <c r="C14" s="6" t="s">
        <v>18</v>
      </c>
      <c r="D14" s="6" t="s">
        <v>13</v>
      </c>
      <c r="E14" s="16">
        <v>0</v>
      </c>
    </row>
    <row r="15" spans="2:8" x14ac:dyDescent="0.3">
      <c r="B15" s="11">
        <v>9</v>
      </c>
      <c r="C15" s="6" t="s">
        <v>19</v>
      </c>
      <c r="D15" s="6" t="s">
        <v>20</v>
      </c>
      <c r="E15" s="16">
        <v>0</v>
      </c>
    </row>
    <row r="16" spans="2:8" x14ac:dyDescent="0.3">
      <c r="B16" s="11">
        <v>10</v>
      </c>
      <c r="C16" s="6" t="s">
        <v>19</v>
      </c>
      <c r="D16" s="6" t="s">
        <v>6</v>
      </c>
      <c r="E16" s="16">
        <v>0</v>
      </c>
    </row>
    <row r="17" spans="2:5" x14ac:dyDescent="0.3">
      <c r="B17" s="11">
        <v>11</v>
      </c>
      <c r="C17" s="6" t="s">
        <v>19</v>
      </c>
      <c r="D17" s="6" t="s">
        <v>7</v>
      </c>
      <c r="E17" s="16">
        <v>0</v>
      </c>
    </row>
    <row r="18" spans="2:5" x14ac:dyDescent="0.3">
      <c r="B18" s="11">
        <v>12</v>
      </c>
      <c r="C18" s="6" t="s">
        <v>8</v>
      </c>
      <c r="D18" s="6" t="s">
        <v>8</v>
      </c>
      <c r="E18" s="16">
        <v>0</v>
      </c>
    </row>
    <row r="19" spans="2:5" x14ac:dyDescent="0.3">
      <c r="B19" s="8"/>
      <c r="C19" s="9" t="s">
        <v>26</v>
      </c>
      <c r="D19" s="8"/>
      <c r="E19" s="17">
        <f>SUM(E10:E18)+E7+E8+E6</f>
        <v>0</v>
      </c>
    </row>
    <row r="22" spans="2:5" ht="28.8" x14ac:dyDescent="0.3">
      <c r="B22" s="4" t="s">
        <v>2</v>
      </c>
      <c r="C22" s="4" t="s">
        <v>3</v>
      </c>
      <c r="D22" s="4" t="s">
        <v>4</v>
      </c>
      <c r="E22" s="5" t="s">
        <v>46</v>
      </c>
    </row>
    <row r="23" spans="2:5" ht="43.2" x14ac:dyDescent="0.3">
      <c r="B23" s="11">
        <v>13</v>
      </c>
      <c r="C23" s="11" t="s">
        <v>27</v>
      </c>
      <c r="D23" s="20" t="s">
        <v>47</v>
      </c>
      <c r="E23" s="18">
        <v>0</v>
      </c>
    </row>
    <row r="24" spans="2:5" x14ac:dyDescent="0.3">
      <c r="B24" s="8"/>
      <c r="C24" s="14" t="s">
        <v>50</v>
      </c>
      <c r="D24" s="21" t="s">
        <v>48</v>
      </c>
      <c r="E24" s="19">
        <f>+ROUND(E23/10,0)</f>
        <v>0</v>
      </c>
    </row>
    <row r="27" spans="2:5" x14ac:dyDescent="0.3">
      <c r="B27" s="57" t="s">
        <v>60</v>
      </c>
      <c r="C27" s="57"/>
      <c r="D27" s="57"/>
    </row>
    <row r="28" spans="2:5" x14ac:dyDescent="0.3">
      <c r="B28" s="49" t="s">
        <v>61</v>
      </c>
      <c r="C28" s="49"/>
      <c r="D28" s="51"/>
    </row>
    <row r="29" spans="2:5" x14ac:dyDescent="0.3">
      <c r="B29" s="47" t="s">
        <v>62</v>
      </c>
      <c r="C29" s="47"/>
      <c r="D29" s="52"/>
    </row>
    <row r="30" spans="2:5" x14ac:dyDescent="0.3">
      <c r="B30" s="47" t="s">
        <v>63</v>
      </c>
      <c r="C30" s="47"/>
      <c r="D30" s="52"/>
    </row>
    <row r="31" spans="2:5" x14ac:dyDescent="0.3">
      <c r="B31" s="47" t="s">
        <v>64</v>
      </c>
      <c r="C31" s="47"/>
      <c r="D31" s="52"/>
    </row>
    <row r="32" spans="2:5" x14ac:dyDescent="0.3">
      <c r="B32" s="47" t="s">
        <v>65</v>
      </c>
      <c r="C32" s="47"/>
      <c r="D32" s="52"/>
    </row>
    <row r="33" spans="2:4" x14ac:dyDescent="0.3">
      <c r="B33" s="50" t="s">
        <v>66</v>
      </c>
      <c r="C33" s="50"/>
      <c r="D33" s="52"/>
    </row>
    <row r="34" spans="2:4" x14ac:dyDescent="0.3">
      <c r="B34" s="37" t="s">
        <v>68</v>
      </c>
      <c r="C34" s="37"/>
      <c r="D34" s="52"/>
    </row>
    <row r="35" spans="2:4" x14ac:dyDescent="0.3">
      <c r="B35" s="37" t="s">
        <v>69</v>
      </c>
      <c r="C35" s="40"/>
      <c r="D35" s="53"/>
    </row>
    <row r="36" spans="2:4" x14ac:dyDescent="0.3">
      <c r="B36" s="41"/>
      <c r="C36" s="42"/>
      <c r="D36" s="43"/>
    </row>
    <row r="37" spans="2:4" x14ac:dyDescent="0.3">
      <c r="B37" s="41"/>
      <c r="C37" s="41"/>
      <c r="D37" s="41"/>
    </row>
    <row r="38" spans="2:4" x14ac:dyDescent="0.3">
      <c r="B38" s="32"/>
      <c r="C38" s="32"/>
      <c r="D38" s="32"/>
    </row>
    <row r="39" spans="2:4" x14ac:dyDescent="0.3">
      <c r="B39" s="32"/>
      <c r="C39" s="32"/>
      <c r="D39" s="62"/>
    </row>
    <row r="40" spans="2:4" x14ac:dyDescent="0.3">
      <c r="B40" s="32"/>
      <c r="C40" s="32"/>
      <c r="D40" s="62"/>
    </row>
    <row r="41" spans="2:4" x14ac:dyDescent="0.3">
      <c r="B41" s="32"/>
      <c r="C41" s="32"/>
      <c r="D41" s="62"/>
    </row>
    <row r="42" spans="2:4" x14ac:dyDescent="0.3">
      <c r="B42" s="32"/>
      <c r="C42" s="32"/>
      <c r="D42" s="62"/>
    </row>
    <row r="43" spans="2:4" x14ac:dyDescent="0.3">
      <c r="B43" s="32"/>
      <c r="C43" s="32"/>
      <c r="D43" s="58"/>
    </row>
    <row r="44" spans="2:4" ht="26.4" x14ac:dyDescent="0.3">
      <c r="B44" s="32"/>
      <c r="C44" s="32"/>
      <c r="D44" s="36" t="s">
        <v>67</v>
      </c>
    </row>
  </sheetData>
  <mergeCells count="8">
    <mergeCell ref="B31:C31"/>
    <mergeCell ref="B32:C32"/>
    <mergeCell ref="B33:C33"/>
    <mergeCell ref="C3:E3"/>
    <mergeCell ref="B27:D27"/>
    <mergeCell ref="B28:C28"/>
    <mergeCell ref="B29:C29"/>
    <mergeCell ref="B30:C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Priemerná cena</vt:lpstr>
      <vt:lpstr>Nízkokapacitné BUS - MID</vt:lpstr>
      <vt:lpstr>Strednokapacitné BUS - STA</vt:lpstr>
      <vt:lpstr>Veľkokapacitný BUS - MAX</vt:lpstr>
      <vt:lpstr>'Nízkokapacitné BUS - MID'!_Hlk44536310</vt:lpstr>
      <vt:lpstr>'Strednokapacitné BUS - STA'!_Hlk44536310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2020-07-14T19:54:00Z</dcterms:created>
  <dcterms:modified xsi:type="dcterms:W3CDTF">2020-08-21T16:10:18Z</dcterms:modified>
</cp:coreProperties>
</file>